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I:\VPR\02 Projecten\Lopend\610502101 Nader Onderzoek Bomen 2021-2025\05. Bestek en tekeningen\5.2 Publicatie\Bijlagen\"/>
    </mc:Choice>
  </mc:AlternateContent>
  <xr:revisionPtr revIDLastSave="0" documentId="14_{18C50C12-8349-4CA5-A1BD-388297E50DD9}" xr6:coauthVersionLast="47" xr6:coauthVersionMax="47" xr10:uidLastSave="{00000000-0000-0000-0000-000000000000}"/>
  <bookViews>
    <workbookView xWindow="62520" yWindow="-120" windowWidth="29040" windowHeight="15840" activeTab="1" xr2:uid="{00000000-000D-0000-FFFF-FFFF00000000}"/>
  </bookViews>
  <sheets>
    <sheet name="voorbeeldberekening" sheetId="9" r:id="rId1"/>
    <sheet name="invulblad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7" l="1"/>
  <c r="K4" i="9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I26" i="7"/>
  <c r="G26" i="7"/>
  <c r="E26" i="7"/>
  <c r="I24" i="7"/>
  <c r="G24" i="7"/>
  <c r="E24" i="7"/>
  <c r="F23" i="7"/>
  <c r="D23" i="7"/>
  <c r="F22" i="7"/>
  <c r="D22" i="7"/>
  <c r="F21" i="7"/>
  <c r="D21" i="7"/>
  <c r="F20" i="7"/>
  <c r="D20" i="7"/>
  <c r="F19" i="7"/>
  <c r="D19" i="7"/>
  <c r="F18" i="7"/>
  <c r="D18" i="7"/>
  <c r="F17" i="7"/>
  <c r="D17" i="7"/>
  <c r="F16" i="7"/>
  <c r="D16" i="7"/>
  <c r="F15" i="7"/>
  <c r="D15" i="7"/>
  <c r="F14" i="7"/>
  <c r="D14" i="7"/>
  <c r="F13" i="7"/>
  <c r="D13" i="7"/>
  <c r="F12" i="7"/>
  <c r="D12" i="7"/>
  <c r="F11" i="7"/>
  <c r="D11" i="7"/>
  <c r="F10" i="7"/>
  <c r="D10" i="7"/>
  <c r="F9" i="7"/>
  <c r="D9" i="7"/>
  <c r="I27" i="9"/>
  <c r="G27" i="9"/>
  <c r="E27" i="9"/>
  <c r="I25" i="9"/>
  <c r="G25" i="9"/>
  <c r="E25" i="9"/>
  <c r="H24" i="9"/>
  <c r="F24" i="9"/>
  <c r="D24" i="9"/>
  <c r="H23" i="9"/>
  <c r="F23" i="9"/>
  <c r="D23" i="9"/>
  <c r="H22" i="9"/>
  <c r="F22" i="9"/>
  <c r="D22" i="9"/>
  <c r="H21" i="9"/>
  <c r="F21" i="9"/>
  <c r="D21" i="9"/>
  <c r="H20" i="9"/>
  <c r="F20" i="9"/>
  <c r="D20" i="9"/>
  <c r="H19" i="9"/>
  <c r="F19" i="9"/>
  <c r="D19" i="9"/>
  <c r="H18" i="9"/>
  <c r="F18" i="9"/>
  <c r="D18" i="9"/>
  <c r="H17" i="9"/>
  <c r="F17" i="9"/>
  <c r="D17" i="9"/>
  <c r="H16" i="9"/>
  <c r="F16" i="9"/>
  <c r="D16" i="9"/>
  <c r="H15" i="9"/>
  <c r="F15" i="9"/>
  <c r="D15" i="9"/>
  <c r="H14" i="9"/>
  <c r="F14" i="9"/>
  <c r="D14" i="9"/>
  <c r="H13" i="9"/>
  <c r="F13" i="9"/>
  <c r="D13" i="9"/>
  <c r="H12" i="9"/>
  <c r="F12" i="9"/>
  <c r="D12" i="9"/>
  <c r="H11" i="9"/>
  <c r="F11" i="9"/>
  <c r="D11" i="9"/>
  <c r="H10" i="9"/>
  <c r="F10" i="9"/>
  <c r="D10" i="9"/>
  <c r="D24" i="7" l="1"/>
  <c r="E25" i="7" s="1"/>
  <c r="H24" i="7"/>
  <c r="I25" i="7" s="1"/>
  <c r="F24" i="7"/>
  <c r="G25" i="7" s="1"/>
  <c r="F25" i="9"/>
  <c r="G26" i="9" s="1"/>
  <c r="D25" i="9"/>
  <c r="E26" i="9" s="1"/>
  <c r="H25" i="9"/>
  <c r="I26" i="9" s="1"/>
  <c r="L25" i="7" l="1"/>
  <c r="K2" i="7" s="1"/>
  <c r="L26" i="9"/>
  <c r="K2" i="9" s="1"/>
</calcChain>
</file>

<file path=xl/sharedStrings.xml><?xml version="1.0" encoding="utf-8"?>
<sst xmlns="http://schemas.openxmlformats.org/spreadsheetml/2006/main" count="111" uniqueCount="52">
  <si>
    <t>stroom</t>
  </si>
  <si>
    <t>waterstof</t>
  </si>
  <si>
    <t>groen gas (BNG/LBG)</t>
  </si>
  <si>
    <t>aardgas (CNG/LNG)</t>
  </si>
  <si>
    <t>benzine/diesel</t>
  </si>
  <si>
    <t xml:space="preserve">verbrandingsmotor </t>
  </si>
  <si>
    <t>verbrandingsmotor &amp; elektromotor</t>
  </si>
  <si>
    <t>(plug-in hybride)</t>
  </si>
  <si>
    <t>(hybride)</t>
  </si>
  <si>
    <t>brandstof</t>
  </si>
  <si>
    <t>aandrijving</t>
  </si>
  <si>
    <t>totale fictieve meerwaarde</t>
  </si>
  <si>
    <t>totaal te behalen fictieve meerwaarde</t>
  </si>
  <si>
    <t xml:space="preserve">Inschrijver: </t>
  </si>
  <si>
    <t>totaal behaalde fictieve meerwaarde</t>
  </si>
  <si>
    <t>wordt niet gewaardeerd: 
100% zero-emissie verplicht</t>
  </si>
  <si>
    <t>VOERTUIGEN</t>
  </si>
  <si>
    <t>weegfactor</t>
  </si>
  <si>
    <t xml:space="preserve">totaal </t>
  </si>
  <si>
    <t xml:space="preserve">behaald </t>
  </si>
  <si>
    <t xml:space="preserve">te behalen </t>
  </si>
  <si>
    <t>HVO(&lt;100)/GTL</t>
  </si>
  <si>
    <t>verbrandingsmotor</t>
  </si>
  <si>
    <t>HVO 100</t>
  </si>
  <si>
    <t xml:space="preserve">elektromotor </t>
  </si>
  <si>
    <t>(zero emissie voertuigen)</t>
  </si>
  <si>
    <t>(Bij een natuurlijk persoon naam en voornamen voluit, bij een rechtspersoon de statutaire naam; bij een natuurlijk persoon de woonplaats, bij een rechtspersoon de vestigingsplaats)</t>
  </si>
  <si>
    <t>verklaart zich door ondertekening dezes bereid de verplichtingen uit te zullen voeren welke behoren bij de aangeboden waarden uit bovenstaande tabel.</t>
  </si>
  <si>
    <t>(De inschrijver(s) (zie inschrijvingsbiljet) wijzen als gemachtigde om hen voor alle zaken het werk betreffende te vertegenwoordigen aan, de hierboven onder A) genoemde inschrijver.)</t>
  </si>
  <si>
    <t>De inschrijver verklaart deze aanbieding te doen met inachtneming van de bepalingen (inclusief de boetebepalingen en garantiebepalingen) en gegevens zoals deze zijn omschreven in de voor de inschrijving relevante stukken.</t>
  </si>
  <si>
    <t>Dit Invulblad geheel invullen, ondertekenen en bij de inschrijving voegen.</t>
  </si>
  <si>
    <t>De inschrijver draagt het risico van aanwezigheid van dit Invulblad bij de inschrijving.</t>
  </si>
  <si>
    <t>gevestigd te</t>
  </si>
  <si>
    <t>KVK-nummer</t>
  </si>
  <si>
    <t>Gedaan op (datum)</t>
  </si>
  <si>
    <t>te (plaats)</t>
  </si>
  <si>
    <t>handtekening</t>
  </si>
  <si>
    <t xml:space="preserve">naam </t>
  </si>
  <si>
    <t>functie</t>
  </si>
  <si>
    <t>Inschrijver</t>
  </si>
  <si>
    <t>Voorbeeld</t>
  </si>
  <si>
    <t xml:space="preserve">waardering </t>
  </si>
  <si>
    <t>in te zetten</t>
  </si>
  <si>
    <t xml:space="preserve">in te zetten </t>
  </si>
  <si>
    <t>waardering</t>
  </si>
  <si>
    <t>Invulblad Duurzaamheid</t>
  </si>
  <si>
    <t>contractjaar 2022</t>
  </si>
  <si>
    <t>contractjaar 2023</t>
  </si>
  <si>
    <t>contractjaar 2024</t>
  </si>
  <si>
    <t>contractjaar 2025 en verder</t>
  </si>
  <si>
    <t xml:space="preserve">VOERTUIGEN </t>
  </si>
  <si>
    <t>610502101 Raamovereenkomst Nader Onderzoek Bomen 2021-2025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</si>
</sst>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 * #,##0_ ;_ * \-#,##0_ ;_ * &quot;-&quot;??_ ;_ @_ "/>
    <numFmt numFmtId="165" formatCode="_ &quot;€&quot;\ * #,##0_ ;_ &quot;€&quot;\ * \-#,##0_ ;_ &quot;€&quot;\ * &quot;-&quot;??_ ;_ @_ "/>
    <numFmt numFmtId="166" formatCode="_-[$€-413]\ * #,##0.00_-;_-[$€-413]\ * #,##0.00\-;_-[$€-413]\ * &quot;-&quot;??_-;_-@_-"/>
    <numFmt numFmtId="167" formatCode="0.0"/>
  </numFmts>
  <fonts count="1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6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sz val="8"/>
      <name val="Calibri"/>
      <family val="2"/>
      <scheme val="minor"/>
    </font>
    <font>
      <b/>
      <sz val="13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6">
    <xf numFmtId="0" fontId="0" fillId="0" borderId="0" xfId="0"/>
    <xf numFmtId="0" fontId="8" fillId="0" borderId="0" xfId="0" applyFont="1" applyFill="1" applyProtection="1"/>
    <xf numFmtId="0" fontId="0" fillId="0" borderId="0" xfId="0" applyProtection="1"/>
    <xf numFmtId="166" fontId="0" fillId="0" borderId="0" xfId="0" applyNumberFormat="1" applyProtection="1"/>
    <xf numFmtId="0" fontId="1" fillId="0" borderId="0" xfId="0" applyFont="1" applyProtection="1"/>
    <xf numFmtId="0" fontId="4" fillId="3" borderId="9" xfId="0" applyFont="1" applyFill="1" applyBorder="1" applyAlignment="1" applyProtection="1">
      <alignment vertical="center" wrapText="1"/>
    </xf>
    <xf numFmtId="0" fontId="4" fillId="3" borderId="11" xfId="0" applyFont="1" applyFill="1" applyBorder="1" applyAlignment="1" applyProtection="1">
      <alignment vertical="center"/>
    </xf>
    <xf numFmtId="0" fontId="4" fillId="3" borderId="15" xfId="0" applyFont="1" applyFill="1" applyBorder="1" applyAlignment="1" applyProtection="1">
      <alignment vertical="center" wrapText="1"/>
    </xf>
    <xf numFmtId="0" fontId="4" fillId="3" borderId="60" xfId="0" applyFont="1" applyFill="1" applyBorder="1" applyAlignment="1" applyProtection="1">
      <alignment vertical="center" wrapText="1"/>
    </xf>
    <xf numFmtId="167" fontId="1" fillId="0" borderId="20" xfId="0" applyNumberFormat="1" applyFont="1" applyBorder="1" applyAlignment="1" applyProtection="1">
      <alignment horizontal="center"/>
    </xf>
    <xf numFmtId="1" fontId="1" fillId="4" borderId="23" xfId="2" applyNumberFormat="1" applyFont="1" applyFill="1" applyBorder="1" applyAlignment="1" applyProtection="1">
      <alignment horizontal="center"/>
    </xf>
    <xf numFmtId="167" fontId="1" fillId="0" borderId="24" xfId="0" applyNumberFormat="1" applyFont="1" applyBorder="1" applyAlignment="1" applyProtection="1">
      <alignment horizontal="center"/>
    </xf>
    <xf numFmtId="1" fontId="1" fillId="4" borderId="27" xfId="2" applyNumberFormat="1" applyFont="1" applyFill="1" applyBorder="1" applyAlignment="1" applyProtection="1">
      <alignment horizontal="center"/>
    </xf>
    <xf numFmtId="1" fontId="1" fillId="4" borderId="29" xfId="2" applyNumberFormat="1" applyFont="1" applyFill="1" applyBorder="1" applyAlignment="1" applyProtection="1">
      <alignment horizontal="center"/>
    </xf>
    <xf numFmtId="165" fontId="1" fillId="0" borderId="0" xfId="0" applyNumberFormat="1" applyFont="1" applyProtection="1"/>
    <xf numFmtId="0" fontId="3" fillId="0" borderId="42" xfId="0" applyFont="1" applyBorder="1" applyProtection="1"/>
    <xf numFmtId="0" fontId="3" fillId="0" borderId="21" xfId="0" applyFont="1" applyBorder="1" applyProtection="1"/>
    <xf numFmtId="0" fontId="3" fillId="0" borderId="20" xfId="0" applyFont="1" applyBorder="1" applyAlignment="1" applyProtection="1">
      <alignment horizontal="right"/>
    </xf>
    <xf numFmtId="1" fontId="9" fillId="0" borderId="42" xfId="1" applyNumberFormat="1" applyFont="1" applyBorder="1" applyAlignment="1" applyProtection="1">
      <alignment horizontal="center"/>
    </xf>
    <xf numFmtId="1" fontId="1" fillId="0" borderId="23" xfId="2" applyNumberFormat="1" applyFont="1" applyBorder="1" applyAlignment="1" applyProtection="1">
      <alignment horizontal="center"/>
    </xf>
    <xf numFmtId="0" fontId="3" fillId="0" borderId="43" xfId="0" applyFont="1" applyBorder="1" applyProtection="1"/>
    <xf numFmtId="0" fontId="3" fillId="0" borderId="24" xfId="0" applyFont="1" applyBorder="1" applyAlignment="1" applyProtection="1">
      <alignment horizontal="right"/>
    </xf>
    <xf numFmtId="165" fontId="1" fillId="0" borderId="27" xfId="1" applyNumberFormat="1" applyFont="1" applyBorder="1" applyAlignment="1" applyProtection="1">
      <alignment horizontal="center"/>
    </xf>
    <xf numFmtId="165" fontId="10" fillId="0" borderId="13" xfId="0" applyNumberFormat="1" applyFont="1" applyBorder="1" applyProtection="1"/>
    <xf numFmtId="0" fontId="3" fillId="0" borderId="0" xfId="0" applyFont="1" applyProtection="1"/>
    <xf numFmtId="0" fontId="3" fillId="0" borderId="45" xfId="0" applyFont="1" applyBorder="1" applyProtection="1"/>
    <xf numFmtId="0" fontId="5" fillId="0" borderId="45" xfId="0" applyFont="1" applyBorder="1" applyProtection="1"/>
    <xf numFmtId="0" fontId="11" fillId="0" borderId="44" xfId="0" applyFont="1" applyBorder="1" applyAlignment="1" applyProtection="1">
      <alignment horizontal="right"/>
    </xf>
    <xf numFmtId="165" fontId="11" fillId="0" borderId="29" xfId="1" applyNumberFormat="1" applyFont="1" applyBorder="1" applyProtection="1"/>
    <xf numFmtId="165" fontId="12" fillId="0" borderId="14" xfId="0" applyNumberFormat="1" applyFont="1" applyBorder="1" applyProtection="1"/>
    <xf numFmtId="0" fontId="1" fillId="0" borderId="0" xfId="0" applyFont="1" applyAlignment="1" applyProtection="1">
      <alignment horizontal="center"/>
    </xf>
    <xf numFmtId="44" fontId="1" fillId="0" borderId="0" xfId="1" applyFont="1" applyProtection="1"/>
    <xf numFmtId="0" fontId="4" fillId="3" borderId="2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wrapText="1"/>
    </xf>
    <xf numFmtId="0" fontId="1" fillId="0" borderId="22" xfId="0" applyFont="1" applyBorder="1" applyAlignment="1" applyProtection="1">
      <alignment wrapText="1"/>
    </xf>
    <xf numFmtId="0" fontId="1" fillId="0" borderId="4" xfId="0" applyFont="1" applyBorder="1" applyAlignment="1" applyProtection="1">
      <alignment wrapText="1"/>
    </xf>
    <xf numFmtId="0" fontId="1" fillId="0" borderId="38" xfId="0" applyFont="1" applyBorder="1" applyAlignment="1" applyProtection="1">
      <alignment wrapText="1"/>
    </xf>
    <xf numFmtId="167" fontId="1" fillId="0" borderId="28" xfId="0" applyNumberFormat="1" applyFont="1" applyBorder="1" applyAlignment="1" applyProtection="1">
      <alignment horizontal="center"/>
    </xf>
    <xf numFmtId="1" fontId="1" fillId="4" borderId="39" xfId="2" applyNumberFormat="1" applyFont="1" applyFill="1" applyBorder="1" applyAlignment="1" applyProtection="1">
      <alignment horizontal="center"/>
    </xf>
    <xf numFmtId="0" fontId="1" fillId="0" borderId="46" xfId="0" applyFont="1" applyBorder="1" applyAlignment="1" applyProtection="1">
      <alignment wrapText="1"/>
    </xf>
    <xf numFmtId="0" fontId="1" fillId="0" borderId="47" xfId="0" applyFont="1" applyBorder="1" applyAlignment="1" applyProtection="1">
      <alignment wrapText="1"/>
    </xf>
    <xf numFmtId="167" fontId="1" fillId="0" borderId="48" xfId="0" applyNumberFormat="1" applyFont="1" applyBorder="1" applyAlignment="1" applyProtection="1">
      <alignment horizontal="center"/>
    </xf>
    <xf numFmtId="1" fontId="1" fillId="4" borderId="50" xfId="2" applyNumberFormat="1" applyFont="1" applyFill="1" applyBorder="1" applyAlignment="1" applyProtection="1">
      <alignment horizontal="center"/>
    </xf>
    <xf numFmtId="0" fontId="1" fillId="0" borderId="51" xfId="0" applyFont="1" applyBorder="1" applyAlignment="1" applyProtection="1">
      <alignment wrapText="1"/>
    </xf>
    <xf numFmtId="0" fontId="1" fillId="0" borderId="52" xfId="0" applyFont="1" applyBorder="1" applyAlignment="1" applyProtection="1">
      <alignment wrapText="1"/>
    </xf>
    <xf numFmtId="167" fontId="1" fillId="0" borderId="53" xfId="0" applyNumberFormat="1" applyFont="1" applyBorder="1" applyAlignment="1" applyProtection="1">
      <alignment horizontal="center"/>
    </xf>
    <xf numFmtId="1" fontId="1" fillId="4" borderId="36" xfId="2" applyNumberFormat="1" applyFont="1" applyFill="1" applyBorder="1" applyAlignment="1" applyProtection="1">
      <alignment horizontal="center"/>
    </xf>
    <xf numFmtId="0" fontId="1" fillId="0" borderId="26" xfId="0" applyFont="1" applyBorder="1" applyAlignment="1" applyProtection="1">
      <alignment wrapText="1"/>
    </xf>
    <xf numFmtId="0" fontId="1" fillId="0" borderId="12" xfId="0" applyFont="1" applyBorder="1" applyAlignment="1" applyProtection="1">
      <alignment wrapText="1"/>
    </xf>
    <xf numFmtId="0" fontId="1" fillId="0" borderId="34" xfId="0" applyFont="1" applyBorder="1" applyAlignment="1" applyProtection="1">
      <alignment wrapText="1"/>
    </xf>
    <xf numFmtId="167" fontId="1" fillId="0" borderId="33" xfId="0" applyNumberFormat="1" applyFont="1" applyBorder="1" applyAlignment="1" applyProtection="1">
      <alignment horizontal="center"/>
    </xf>
    <xf numFmtId="1" fontId="1" fillId="4" borderId="35" xfId="2" applyNumberFormat="1" applyFont="1" applyFill="1" applyBorder="1" applyAlignment="1" applyProtection="1">
      <alignment horizontal="center"/>
    </xf>
    <xf numFmtId="0" fontId="1" fillId="0" borderId="31" xfId="0" applyFont="1" applyBorder="1" applyAlignment="1" applyProtection="1">
      <alignment wrapText="1"/>
    </xf>
    <xf numFmtId="167" fontId="1" fillId="0" borderId="30" xfId="0" applyNumberFormat="1" applyFont="1" applyBorder="1" applyAlignment="1" applyProtection="1">
      <alignment horizontal="center"/>
    </xf>
    <xf numFmtId="1" fontId="1" fillId="4" borderId="32" xfId="2" applyNumberFormat="1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wrapText="1"/>
    </xf>
    <xf numFmtId="1" fontId="9" fillId="0" borderId="54" xfId="1" applyNumberFormat="1" applyFont="1" applyBorder="1" applyAlignment="1" applyProtection="1">
      <alignment horizontal="center"/>
    </xf>
    <xf numFmtId="0" fontId="1" fillId="0" borderId="25" xfId="0" applyFont="1" applyBorder="1" applyProtection="1"/>
    <xf numFmtId="164" fontId="1" fillId="0" borderId="0" xfId="0" applyNumberFormat="1" applyFont="1" applyProtection="1"/>
    <xf numFmtId="1" fontId="1" fillId="4" borderId="23" xfId="2" applyNumberFormat="1" applyFont="1" applyFill="1" applyBorder="1" applyAlignment="1" applyProtection="1">
      <alignment horizontal="center"/>
      <protection locked="0"/>
    </xf>
    <xf numFmtId="1" fontId="1" fillId="4" borderId="27" xfId="2" applyNumberFormat="1" applyFont="1" applyFill="1" applyBorder="1" applyAlignment="1" applyProtection="1">
      <alignment horizontal="center"/>
      <protection locked="0"/>
    </xf>
    <xf numFmtId="1" fontId="1" fillId="4" borderId="29" xfId="2" applyNumberFormat="1" applyFont="1" applyFill="1" applyBorder="1" applyAlignment="1" applyProtection="1">
      <alignment horizontal="center"/>
      <protection locked="0"/>
    </xf>
    <xf numFmtId="1" fontId="1" fillId="4" borderId="39" xfId="2" applyNumberFormat="1" applyFont="1" applyFill="1" applyBorder="1" applyAlignment="1" applyProtection="1">
      <alignment horizontal="center"/>
      <protection locked="0"/>
    </xf>
    <xf numFmtId="1" fontId="1" fillId="4" borderId="50" xfId="2" applyNumberFormat="1" applyFont="1" applyFill="1" applyBorder="1" applyAlignment="1" applyProtection="1">
      <alignment horizontal="center"/>
      <protection locked="0"/>
    </xf>
    <xf numFmtId="1" fontId="1" fillId="4" borderId="36" xfId="2" applyNumberFormat="1" applyFont="1" applyFill="1" applyBorder="1" applyAlignment="1" applyProtection="1">
      <alignment horizontal="center"/>
      <protection locked="0"/>
    </xf>
    <xf numFmtId="1" fontId="1" fillId="4" borderId="35" xfId="2" applyNumberFormat="1" applyFont="1" applyFill="1" applyBorder="1" applyAlignment="1" applyProtection="1">
      <alignment horizontal="center"/>
      <protection locked="0"/>
    </xf>
    <xf numFmtId="0" fontId="0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0" fontId="1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11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165" fontId="11" fillId="0" borderId="0" xfId="1" applyNumberFormat="1" applyFont="1" applyBorder="1" applyProtection="1"/>
    <xf numFmtId="165" fontId="12" fillId="0" borderId="0" xfId="0" applyNumberFormat="1" applyFont="1" applyBorder="1" applyProtection="1"/>
    <xf numFmtId="0" fontId="1" fillId="0" borderId="0" xfId="0" applyFont="1" applyAlignment="1" applyProtection="1">
      <alignment horizontal="left"/>
    </xf>
    <xf numFmtId="0" fontId="4" fillId="3" borderId="64" xfId="0" applyFont="1" applyFill="1" applyBorder="1" applyAlignment="1" applyProtection="1">
      <alignment vertical="center" wrapText="1"/>
    </xf>
    <xf numFmtId="0" fontId="4" fillId="3" borderId="11" xfId="0" applyFont="1" applyFill="1" applyBorder="1" applyAlignment="1" applyProtection="1">
      <alignment horizontal="left" wrapText="1"/>
    </xf>
    <xf numFmtId="0" fontId="6" fillId="2" borderId="10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left" vertical="center"/>
    </xf>
    <xf numFmtId="0" fontId="6" fillId="2" borderId="11" xfId="0" applyFont="1" applyFill="1" applyBorder="1" applyAlignment="1" applyProtection="1">
      <alignment horizontal="left" vertical="center"/>
    </xf>
    <xf numFmtId="1" fontId="1" fillId="4" borderId="32" xfId="2" applyNumberFormat="1" applyFont="1" applyFill="1" applyBorder="1" applyAlignment="1" applyProtection="1">
      <alignment horizontal="center"/>
      <protection locked="0"/>
    </xf>
    <xf numFmtId="167" fontId="1" fillId="0" borderId="58" xfId="1" applyNumberFormat="1" applyFont="1" applyBorder="1" applyAlignment="1" applyProtection="1">
      <alignment horizontal="center"/>
    </xf>
    <xf numFmtId="167" fontId="1" fillId="0" borderId="56" xfId="1" applyNumberFormat="1" applyFont="1" applyBorder="1" applyAlignment="1" applyProtection="1">
      <alignment horizontal="center"/>
    </xf>
    <xf numFmtId="167" fontId="1" fillId="0" borderId="49" xfId="1" applyNumberFormat="1" applyFont="1" applyBorder="1" applyAlignment="1" applyProtection="1">
      <alignment horizontal="center"/>
    </xf>
    <xf numFmtId="167" fontId="1" fillId="0" borderId="55" xfId="1" applyNumberFormat="1" applyFont="1" applyBorder="1" applyAlignment="1" applyProtection="1">
      <alignment horizontal="center"/>
    </xf>
    <xf numFmtId="167" fontId="1" fillId="0" borderId="57" xfId="1" applyNumberFormat="1" applyFont="1" applyBorder="1" applyAlignment="1" applyProtection="1">
      <alignment horizontal="center"/>
    </xf>
    <xf numFmtId="167" fontId="1" fillId="0" borderId="59" xfId="1" applyNumberFormat="1" applyFont="1" applyBorder="1" applyAlignment="1" applyProtection="1">
      <alignment horizontal="center"/>
    </xf>
    <xf numFmtId="0" fontId="17" fillId="2" borderId="63" xfId="0" applyFont="1" applyFill="1" applyBorder="1" applyAlignment="1" applyProtection="1">
      <alignment horizontal="center" vertical="center"/>
    </xf>
    <xf numFmtId="0" fontId="17" fillId="2" borderId="65" xfId="0" applyFont="1" applyFill="1" applyBorder="1" applyAlignment="1" applyProtection="1">
      <alignment horizontal="center" vertical="center"/>
    </xf>
    <xf numFmtId="0" fontId="17" fillId="2" borderId="65" xfId="0" applyFont="1" applyFill="1" applyBorder="1" applyAlignment="1" applyProtection="1">
      <alignment horizontal="center" vertical="center" wrapText="1"/>
    </xf>
    <xf numFmtId="0" fontId="17" fillId="2" borderId="66" xfId="0" applyFont="1" applyFill="1" applyBorder="1" applyAlignment="1" applyProtection="1">
      <alignment horizontal="center" vertical="center" wrapText="1"/>
    </xf>
    <xf numFmtId="0" fontId="4" fillId="3" borderId="17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165" fontId="1" fillId="0" borderId="18" xfId="1" applyNumberFormat="1" applyFont="1" applyBorder="1" applyAlignment="1" applyProtection="1">
      <alignment horizontal="center" vertical="center" wrapText="1"/>
    </xf>
    <xf numFmtId="165" fontId="1" fillId="0" borderId="3" xfId="1" applyNumberFormat="1" applyFont="1" applyBorder="1" applyAlignment="1" applyProtection="1">
      <alignment horizontal="center" vertical="center" wrapText="1"/>
    </xf>
    <xf numFmtId="165" fontId="1" fillId="0" borderId="40" xfId="1" applyNumberFormat="1" applyFont="1" applyBorder="1" applyAlignment="1" applyProtection="1">
      <alignment horizontal="center" vertical="center" wrapText="1"/>
    </xf>
    <xf numFmtId="165" fontId="1" fillId="0" borderId="5" xfId="1" applyNumberFormat="1" applyFont="1" applyBorder="1" applyAlignment="1" applyProtection="1">
      <alignment horizontal="center" vertical="center" wrapText="1"/>
    </xf>
    <xf numFmtId="165" fontId="1" fillId="0" borderId="41" xfId="1" applyNumberFormat="1" applyFont="1" applyBorder="1" applyAlignment="1" applyProtection="1">
      <alignment horizontal="center" vertical="center" wrapText="1"/>
    </xf>
    <xf numFmtId="165" fontId="1" fillId="0" borderId="8" xfId="1" applyNumberFormat="1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/>
    </xf>
    <xf numFmtId="0" fontId="3" fillId="0" borderId="37" xfId="0" applyFont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left" vertical="center" wrapText="1"/>
    </xf>
    <xf numFmtId="0" fontId="4" fillId="3" borderId="0" xfId="0" applyFont="1" applyFill="1" applyBorder="1" applyAlignment="1" applyProtection="1">
      <alignment horizontal="left" vertical="center" wrapText="1"/>
    </xf>
    <xf numFmtId="165" fontId="7" fillId="0" borderId="2" xfId="1" applyNumberFormat="1" applyFont="1" applyBorder="1" applyAlignment="1" applyProtection="1">
      <alignment horizontal="center" vertical="center"/>
    </xf>
    <xf numFmtId="165" fontId="7" fillId="0" borderId="3" xfId="1" applyNumberFormat="1" applyFont="1" applyBorder="1" applyAlignment="1" applyProtection="1">
      <alignment horizontal="center" vertical="center"/>
    </xf>
    <xf numFmtId="165" fontId="7" fillId="0" borderId="0" xfId="1" applyNumberFormat="1" applyFont="1" applyBorder="1" applyAlignment="1" applyProtection="1">
      <alignment horizontal="center" vertical="center"/>
    </xf>
    <xf numFmtId="165" fontId="7" fillId="0" borderId="5" xfId="1" applyNumberFormat="1" applyFont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center" wrapText="1"/>
    </xf>
    <xf numFmtId="165" fontId="15" fillId="0" borderId="0" xfId="1" applyNumberFormat="1" applyFont="1" applyBorder="1" applyAlignment="1" applyProtection="1">
      <alignment horizontal="center" vertical="center"/>
    </xf>
    <xf numFmtId="165" fontId="15" fillId="0" borderId="5" xfId="1" applyNumberFormat="1" applyFont="1" applyBorder="1" applyAlignment="1" applyProtection="1">
      <alignment horizontal="center" vertical="center"/>
    </xf>
    <xf numFmtId="165" fontId="15" fillId="0" borderId="7" xfId="1" applyNumberFormat="1" applyFont="1" applyBorder="1" applyAlignment="1" applyProtection="1">
      <alignment horizontal="center" vertical="center"/>
    </xf>
    <xf numFmtId="165" fontId="15" fillId="0" borderId="8" xfId="1" applyNumberFormat="1" applyFont="1" applyBorder="1" applyAlignment="1" applyProtection="1">
      <alignment horizontal="center" vertical="center"/>
    </xf>
    <xf numFmtId="0" fontId="0" fillId="4" borderId="61" xfId="0" applyFill="1" applyBorder="1" applyAlignment="1" applyProtection="1">
      <alignment horizontal="left"/>
    </xf>
    <xf numFmtId="0" fontId="1" fillId="4" borderId="0" xfId="0" applyFont="1" applyFill="1" applyAlignment="1" applyProtection="1">
      <alignment horizontal="left"/>
      <protection locked="0"/>
    </xf>
    <xf numFmtId="0" fontId="1" fillId="4" borderId="61" xfId="0" applyFont="1" applyFill="1" applyBorder="1" applyAlignment="1" applyProtection="1">
      <alignment horizontal="left"/>
      <protection locked="0"/>
    </xf>
    <xf numFmtId="0" fontId="1" fillId="4" borderId="0" xfId="0" applyFont="1" applyFill="1" applyBorder="1" applyAlignment="1" applyProtection="1">
      <alignment horizontal="left"/>
      <protection locked="0"/>
    </xf>
    <xf numFmtId="0" fontId="1" fillId="4" borderId="62" xfId="0" applyFont="1" applyFill="1" applyBorder="1" applyAlignment="1" applyProtection="1">
      <alignment horizontal="left"/>
      <protection locked="0"/>
    </xf>
    <xf numFmtId="0" fontId="0" fillId="4" borderId="61" xfId="0" applyFill="1" applyBorder="1" applyAlignment="1" applyProtection="1">
      <alignment horizontal="left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87CDA-6AE6-4153-AA87-FB04357E636E}">
  <sheetPr codeName="Blad1">
    <pageSetUpPr fitToPage="1"/>
  </sheetPr>
  <dimension ref="A1:M27"/>
  <sheetViews>
    <sheetView showGridLines="0" zoomScaleNormal="100" workbookViewId="0">
      <selection activeCell="D29" sqref="D28:D29"/>
    </sheetView>
  </sheetViews>
  <sheetFormatPr defaultColWidth="9.1796875" defaultRowHeight="14.5" x14ac:dyDescent="0.35"/>
  <cols>
    <col min="1" max="1" width="32.453125" style="4" customWidth="1"/>
    <col min="2" max="2" width="20.1796875" style="4" customWidth="1"/>
    <col min="3" max="3" width="13.7265625" style="4" customWidth="1"/>
    <col min="4" max="4" width="13.7265625" style="58" customWidth="1"/>
    <col min="5" max="5" width="13.7265625" style="30" customWidth="1"/>
    <col min="6" max="6" width="13.7265625" style="4" customWidth="1"/>
    <col min="7" max="7" width="13.7265625" style="30" customWidth="1"/>
    <col min="8" max="8" width="13.7265625" style="4" customWidth="1"/>
    <col min="9" max="9" width="13.7265625" style="30" customWidth="1"/>
    <col min="10" max="11" width="13.7265625" style="4" customWidth="1"/>
    <col min="12" max="12" width="18" style="4" customWidth="1"/>
    <col min="13" max="16384" width="9.1796875" style="4"/>
  </cols>
  <sheetData>
    <row r="1" spans="1:13" s="2" customFormat="1" ht="19" thickBot="1" x14ac:dyDescent="0.5">
      <c r="A1" s="1" t="s">
        <v>51</v>
      </c>
      <c r="F1" s="3"/>
    </row>
    <row r="2" spans="1:13" s="2" customFormat="1" ht="18.5" x14ac:dyDescent="0.45">
      <c r="A2" s="1" t="s">
        <v>45</v>
      </c>
      <c r="F2" s="3"/>
      <c r="I2" s="106" t="s">
        <v>14</v>
      </c>
      <c r="J2" s="107"/>
      <c r="K2" s="110">
        <f>L26</f>
        <v>22000</v>
      </c>
      <c r="L2" s="111"/>
    </row>
    <row r="3" spans="1:13" s="2" customFormat="1" ht="15" customHeight="1" x14ac:dyDescent="0.35">
      <c r="F3" s="3"/>
      <c r="I3" s="108"/>
      <c r="J3" s="109"/>
      <c r="K3" s="112"/>
      <c r="L3" s="113"/>
    </row>
    <row r="4" spans="1:13" s="2" customFormat="1" ht="15" customHeight="1" x14ac:dyDescent="0.35">
      <c r="F4" s="3"/>
      <c r="I4" s="108" t="s">
        <v>12</v>
      </c>
      <c r="J4" s="109"/>
      <c r="K4" s="116">
        <f>L27</f>
        <v>30000</v>
      </c>
      <c r="L4" s="117"/>
    </row>
    <row r="5" spans="1:13" s="2" customFormat="1" ht="15.75" customHeight="1" thickBot="1" x14ac:dyDescent="0.4">
      <c r="A5" s="2" t="s">
        <v>13</v>
      </c>
      <c r="B5" s="120" t="s">
        <v>40</v>
      </c>
      <c r="C5" s="120"/>
      <c r="D5" s="120"/>
      <c r="E5" s="120"/>
      <c r="F5" s="120"/>
      <c r="I5" s="114"/>
      <c r="J5" s="115"/>
      <c r="K5" s="118"/>
      <c r="L5" s="119"/>
    </row>
    <row r="6" spans="1:13" s="2" customFormat="1" x14ac:dyDescent="0.35">
      <c r="F6" s="3"/>
    </row>
    <row r="7" spans="1:13" ht="15" thickBot="1" x14ac:dyDescent="0.4">
      <c r="C7" s="31"/>
      <c r="D7" s="14"/>
      <c r="F7" s="14"/>
    </row>
    <row r="8" spans="1:13" ht="45.75" customHeight="1" thickBot="1" x14ac:dyDescent="0.4">
      <c r="A8" s="81" t="s">
        <v>50</v>
      </c>
      <c r="B8" s="80"/>
      <c r="C8" s="80"/>
      <c r="D8" s="90" t="s">
        <v>46</v>
      </c>
      <c r="E8" s="91"/>
      <c r="F8" s="91" t="s">
        <v>47</v>
      </c>
      <c r="G8" s="91"/>
      <c r="H8" s="91" t="s">
        <v>48</v>
      </c>
      <c r="I8" s="91"/>
      <c r="J8" s="92" t="s">
        <v>49</v>
      </c>
      <c r="K8" s="93"/>
      <c r="L8" s="82"/>
    </row>
    <row r="9" spans="1:13" s="77" customFormat="1" ht="29.5" thickBot="1" x14ac:dyDescent="0.4">
      <c r="A9" s="5" t="s">
        <v>10</v>
      </c>
      <c r="B9" s="7" t="s">
        <v>9</v>
      </c>
      <c r="C9" s="6" t="s">
        <v>17</v>
      </c>
      <c r="D9" s="32" t="s">
        <v>41</v>
      </c>
      <c r="E9" s="8" t="s">
        <v>42</v>
      </c>
      <c r="F9" s="78" t="s">
        <v>41</v>
      </c>
      <c r="G9" s="8" t="s">
        <v>42</v>
      </c>
      <c r="H9" s="78" t="s">
        <v>41</v>
      </c>
      <c r="I9" s="8" t="s">
        <v>43</v>
      </c>
      <c r="J9" s="94" t="s">
        <v>44</v>
      </c>
      <c r="K9" s="95"/>
      <c r="L9" s="79" t="s">
        <v>11</v>
      </c>
    </row>
    <row r="10" spans="1:13" ht="15" customHeight="1" x14ac:dyDescent="0.35">
      <c r="A10" s="33" t="s">
        <v>24</v>
      </c>
      <c r="B10" s="34" t="s">
        <v>0</v>
      </c>
      <c r="C10" s="9">
        <v>10</v>
      </c>
      <c r="D10" s="84">
        <f>$C10*E10</f>
        <v>10</v>
      </c>
      <c r="E10" s="10">
        <v>1</v>
      </c>
      <c r="F10" s="84">
        <f>$C10*G10</f>
        <v>10</v>
      </c>
      <c r="G10" s="10">
        <v>1</v>
      </c>
      <c r="H10" s="84">
        <f>$C10*I10</f>
        <v>20</v>
      </c>
      <c r="I10" s="10">
        <v>2</v>
      </c>
      <c r="J10" s="96" t="s">
        <v>15</v>
      </c>
      <c r="K10" s="97"/>
      <c r="L10" s="102"/>
    </row>
    <row r="11" spans="1:13" x14ac:dyDescent="0.35">
      <c r="A11" s="35" t="s">
        <v>25</v>
      </c>
      <c r="B11" s="36" t="s">
        <v>1</v>
      </c>
      <c r="C11" s="37">
        <v>10</v>
      </c>
      <c r="D11" s="85">
        <f t="shared" ref="D11:D24" si="0">$C11*E11</f>
        <v>0</v>
      </c>
      <c r="E11" s="38"/>
      <c r="F11" s="85">
        <f t="shared" ref="F11:F24" si="1">$C11*G11</f>
        <v>0</v>
      </c>
      <c r="G11" s="38"/>
      <c r="H11" s="85">
        <f t="shared" ref="H11:H24" si="2">$C11*I11</f>
        <v>0</v>
      </c>
      <c r="I11" s="38"/>
      <c r="J11" s="98"/>
      <c r="K11" s="99"/>
      <c r="L11" s="103"/>
    </row>
    <row r="12" spans="1:13" x14ac:dyDescent="0.35">
      <c r="A12" s="39" t="s">
        <v>22</v>
      </c>
      <c r="B12" s="40" t="s">
        <v>23</v>
      </c>
      <c r="C12" s="41">
        <v>7</v>
      </c>
      <c r="D12" s="86">
        <f t="shared" si="0"/>
        <v>0</v>
      </c>
      <c r="E12" s="42"/>
      <c r="F12" s="86">
        <f t="shared" si="1"/>
        <v>0</v>
      </c>
      <c r="G12" s="42"/>
      <c r="H12" s="86">
        <f t="shared" si="2"/>
        <v>0</v>
      </c>
      <c r="I12" s="42"/>
      <c r="J12" s="98"/>
      <c r="K12" s="99"/>
      <c r="L12" s="103"/>
    </row>
    <row r="13" spans="1:13" ht="15" customHeight="1" x14ac:dyDescent="0.35">
      <c r="A13" s="43" t="s">
        <v>6</v>
      </c>
      <c r="B13" s="44" t="s">
        <v>2</v>
      </c>
      <c r="C13" s="45">
        <v>5.5</v>
      </c>
      <c r="D13" s="87">
        <f t="shared" si="0"/>
        <v>0</v>
      </c>
      <c r="E13" s="46"/>
      <c r="F13" s="87">
        <f t="shared" si="1"/>
        <v>0</v>
      </c>
      <c r="G13" s="46"/>
      <c r="H13" s="87">
        <f t="shared" si="2"/>
        <v>0</v>
      </c>
      <c r="I13" s="46"/>
      <c r="J13" s="98"/>
      <c r="K13" s="99"/>
      <c r="L13" s="103"/>
      <c r="M13" s="14"/>
    </row>
    <row r="14" spans="1:13" x14ac:dyDescent="0.35">
      <c r="A14" s="35" t="s">
        <v>7</v>
      </c>
      <c r="B14" s="47" t="s">
        <v>3</v>
      </c>
      <c r="C14" s="11">
        <v>4.5</v>
      </c>
      <c r="D14" s="88">
        <f t="shared" si="0"/>
        <v>0</v>
      </c>
      <c r="E14" s="12"/>
      <c r="F14" s="88">
        <f t="shared" si="1"/>
        <v>0</v>
      </c>
      <c r="G14" s="12"/>
      <c r="H14" s="88">
        <f t="shared" si="2"/>
        <v>0</v>
      </c>
      <c r="I14" s="12"/>
      <c r="J14" s="98"/>
      <c r="K14" s="99"/>
      <c r="L14" s="103"/>
      <c r="M14" s="14"/>
    </row>
    <row r="15" spans="1:13" ht="15" customHeight="1" x14ac:dyDescent="0.35">
      <c r="A15" s="35"/>
      <c r="B15" s="47" t="s">
        <v>21</v>
      </c>
      <c r="C15" s="11">
        <v>4.5</v>
      </c>
      <c r="D15" s="88">
        <f t="shared" si="0"/>
        <v>0</v>
      </c>
      <c r="E15" s="12"/>
      <c r="F15" s="88">
        <f t="shared" si="1"/>
        <v>0</v>
      </c>
      <c r="G15" s="12"/>
      <c r="H15" s="88">
        <f t="shared" si="2"/>
        <v>0</v>
      </c>
      <c r="I15" s="12"/>
      <c r="J15" s="98"/>
      <c r="K15" s="99"/>
      <c r="L15" s="103"/>
    </row>
    <row r="16" spans="1:13" x14ac:dyDescent="0.35">
      <c r="A16" s="48"/>
      <c r="B16" s="49" t="s">
        <v>4</v>
      </c>
      <c r="C16" s="50">
        <v>4</v>
      </c>
      <c r="D16" s="85">
        <f t="shared" si="0"/>
        <v>0</v>
      </c>
      <c r="E16" s="51"/>
      <c r="F16" s="85">
        <f t="shared" si="1"/>
        <v>0</v>
      </c>
      <c r="G16" s="51"/>
      <c r="H16" s="85">
        <f t="shared" si="2"/>
        <v>0</v>
      </c>
      <c r="I16" s="51"/>
      <c r="J16" s="98"/>
      <c r="K16" s="99"/>
      <c r="L16" s="103"/>
    </row>
    <row r="17" spans="1:12" ht="15" customHeight="1" x14ac:dyDescent="0.35">
      <c r="A17" s="43" t="s">
        <v>6</v>
      </c>
      <c r="B17" s="44" t="s">
        <v>2</v>
      </c>
      <c r="C17" s="45">
        <v>3.5</v>
      </c>
      <c r="D17" s="87">
        <f t="shared" si="0"/>
        <v>0</v>
      </c>
      <c r="E17" s="46"/>
      <c r="F17" s="87">
        <f t="shared" si="1"/>
        <v>0</v>
      </c>
      <c r="G17" s="46"/>
      <c r="H17" s="87">
        <f t="shared" si="2"/>
        <v>0</v>
      </c>
      <c r="I17" s="46"/>
      <c r="J17" s="98"/>
      <c r="K17" s="99"/>
      <c r="L17" s="103"/>
    </row>
    <row r="18" spans="1:12" x14ac:dyDescent="0.35">
      <c r="A18" s="35" t="s">
        <v>8</v>
      </c>
      <c r="B18" s="47" t="s">
        <v>3</v>
      </c>
      <c r="C18" s="11">
        <v>2.5</v>
      </c>
      <c r="D18" s="88">
        <f t="shared" si="0"/>
        <v>0</v>
      </c>
      <c r="E18" s="12"/>
      <c r="F18" s="88">
        <f t="shared" si="1"/>
        <v>0</v>
      </c>
      <c r="G18" s="12"/>
      <c r="H18" s="88">
        <f t="shared" si="2"/>
        <v>0</v>
      </c>
      <c r="I18" s="12"/>
      <c r="J18" s="98"/>
      <c r="K18" s="99"/>
      <c r="L18" s="103"/>
    </row>
    <row r="19" spans="1:12" x14ac:dyDescent="0.35">
      <c r="A19" s="35"/>
      <c r="B19" s="47" t="s">
        <v>21</v>
      </c>
      <c r="C19" s="11">
        <v>2.5</v>
      </c>
      <c r="D19" s="88">
        <f t="shared" si="0"/>
        <v>0</v>
      </c>
      <c r="E19" s="12"/>
      <c r="F19" s="88">
        <f t="shared" si="1"/>
        <v>0</v>
      </c>
      <c r="G19" s="12"/>
      <c r="H19" s="88">
        <f t="shared" si="2"/>
        <v>0</v>
      </c>
      <c r="I19" s="12"/>
      <c r="J19" s="98"/>
      <c r="K19" s="99"/>
      <c r="L19" s="103"/>
    </row>
    <row r="20" spans="1:12" x14ac:dyDescent="0.35">
      <c r="A20" s="48"/>
      <c r="B20" s="49" t="s">
        <v>4</v>
      </c>
      <c r="C20" s="50">
        <v>2</v>
      </c>
      <c r="D20" s="85">
        <f t="shared" si="0"/>
        <v>2</v>
      </c>
      <c r="E20" s="51">
        <v>1</v>
      </c>
      <c r="F20" s="85">
        <f t="shared" si="1"/>
        <v>2</v>
      </c>
      <c r="G20" s="51">
        <v>1</v>
      </c>
      <c r="H20" s="85">
        <f t="shared" si="2"/>
        <v>0</v>
      </c>
      <c r="I20" s="51"/>
      <c r="J20" s="98"/>
      <c r="K20" s="99"/>
      <c r="L20" s="103"/>
    </row>
    <row r="21" spans="1:12" x14ac:dyDescent="0.35">
      <c r="A21" s="35" t="s">
        <v>5</v>
      </c>
      <c r="B21" s="52" t="s">
        <v>2</v>
      </c>
      <c r="C21" s="53">
        <v>2</v>
      </c>
      <c r="D21" s="87">
        <f t="shared" si="0"/>
        <v>0</v>
      </c>
      <c r="E21" s="54"/>
      <c r="F21" s="87">
        <f t="shared" si="1"/>
        <v>0</v>
      </c>
      <c r="G21" s="54"/>
      <c r="H21" s="87">
        <f t="shared" si="2"/>
        <v>0</v>
      </c>
      <c r="I21" s="54"/>
      <c r="J21" s="98"/>
      <c r="K21" s="99"/>
      <c r="L21" s="103"/>
    </row>
    <row r="22" spans="1:12" x14ac:dyDescent="0.35">
      <c r="A22" s="35"/>
      <c r="B22" s="47" t="s">
        <v>3</v>
      </c>
      <c r="C22" s="11">
        <v>0.5</v>
      </c>
      <c r="D22" s="88">
        <f t="shared" si="0"/>
        <v>0</v>
      </c>
      <c r="E22" s="12"/>
      <c r="F22" s="88">
        <f t="shared" si="1"/>
        <v>0</v>
      </c>
      <c r="G22" s="12"/>
      <c r="H22" s="88">
        <f t="shared" si="2"/>
        <v>0</v>
      </c>
      <c r="I22" s="12"/>
      <c r="J22" s="98"/>
      <c r="K22" s="99"/>
      <c r="L22" s="103"/>
    </row>
    <row r="23" spans="1:12" x14ac:dyDescent="0.35">
      <c r="A23" s="35"/>
      <c r="B23" s="47" t="s">
        <v>21</v>
      </c>
      <c r="C23" s="11">
        <v>0.5</v>
      </c>
      <c r="D23" s="88">
        <f t="shared" si="0"/>
        <v>0</v>
      </c>
      <c r="E23" s="12"/>
      <c r="F23" s="88">
        <f t="shared" si="1"/>
        <v>0</v>
      </c>
      <c r="G23" s="12"/>
      <c r="H23" s="88">
        <f t="shared" si="2"/>
        <v>0</v>
      </c>
      <c r="I23" s="12"/>
      <c r="J23" s="98"/>
      <c r="K23" s="99"/>
      <c r="L23" s="103"/>
    </row>
    <row r="24" spans="1:12" ht="15" thickBot="1" x14ac:dyDescent="0.4">
      <c r="A24" s="55"/>
      <c r="B24" s="36" t="s">
        <v>4</v>
      </c>
      <c r="C24" s="37">
        <v>0</v>
      </c>
      <c r="D24" s="89">
        <f t="shared" si="0"/>
        <v>0</v>
      </c>
      <c r="E24" s="13"/>
      <c r="F24" s="89">
        <f t="shared" si="1"/>
        <v>0</v>
      </c>
      <c r="G24" s="13"/>
      <c r="H24" s="89">
        <f t="shared" si="2"/>
        <v>0</v>
      </c>
      <c r="I24" s="13"/>
      <c r="J24" s="98"/>
      <c r="K24" s="99"/>
      <c r="L24" s="103"/>
    </row>
    <row r="25" spans="1:12" x14ac:dyDescent="0.35">
      <c r="A25" s="15"/>
      <c r="B25" s="16"/>
      <c r="C25" s="17" t="s">
        <v>18</v>
      </c>
      <c r="D25" s="56">
        <f t="shared" ref="D25:I25" si="3">SUM(D10:D24)</f>
        <v>12</v>
      </c>
      <c r="E25" s="19">
        <f t="shared" si="3"/>
        <v>2</v>
      </c>
      <c r="F25" s="18">
        <f t="shared" si="3"/>
        <v>12</v>
      </c>
      <c r="G25" s="19">
        <f t="shared" si="3"/>
        <v>2</v>
      </c>
      <c r="H25" s="18">
        <f t="shared" si="3"/>
        <v>20</v>
      </c>
      <c r="I25" s="19">
        <f t="shared" si="3"/>
        <v>2</v>
      </c>
      <c r="J25" s="98"/>
      <c r="K25" s="99"/>
      <c r="L25" s="103"/>
    </row>
    <row r="26" spans="1:12" ht="21" x14ac:dyDescent="0.5">
      <c r="A26" s="20"/>
      <c r="B26" s="57"/>
      <c r="C26" s="21" t="s">
        <v>19</v>
      </c>
      <c r="D26" s="104"/>
      <c r="E26" s="22">
        <f>IFERROR(((D25/E25)/10)*E27,0)</f>
        <v>6000</v>
      </c>
      <c r="F26" s="104"/>
      <c r="G26" s="22">
        <f>IFERROR(((F25/G25)/10)*G27,0)</f>
        <v>6000</v>
      </c>
      <c r="H26" s="104"/>
      <c r="I26" s="22">
        <f>IFERROR(((H25/I25)/10)*I27,0)</f>
        <v>10000</v>
      </c>
      <c r="J26" s="98"/>
      <c r="K26" s="99"/>
      <c r="L26" s="23">
        <f>SUM(D26:K26)</f>
        <v>22000</v>
      </c>
    </row>
    <row r="27" spans="1:12" s="24" customFormat="1" ht="21" customHeight="1" thickBot="1" x14ac:dyDescent="0.55000000000000004">
      <c r="A27" s="25"/>
      <c r="B27" s="26"/>
      <c r="C27" s="27" t="s">
        <v>20</v>
      </c>
      <c r="D27" s="105"/>
      <c r="E27" s="28">
        <f>$L$27/3</f>
        <v>10000</v>
      </c>
      <c r="F27" s="105"/>
      <c r="G27" s="28">
        <f>$L$27/3</f>
        <v>10000</v>
      </c>
      <c r="H27" s="105"/>
      <c r="I27" s="28">
        <f>$L$27/3</f>
        <v>10000</v>
      </c>
      <c r="J27" s="100"/>
      <c r="K27" s="101"/>
      <c r="L27" s="29">
        <v>30000</v>
      </c>
    </row>
  </sheetData>
  <sheetProtection selectLockedCells="1" selectUnlockedCells="1"/>
  <mergeCells count="15">
    <mergeCell ref="I2:J3"/>
    <mergeCell ref="K2:L3"/>
    <mergeCell ref="I4:J5"/>
    <mergeCell ref="K4:L5"/>
    <mergeCell ref="B5:F5"/>
    <mergeCell ref="J10:K27"/>
    <mergeCell ref="L10:L25"/>
    <mergeCell ref="D26:D27"/>
    <mergeCell ref="F26:F27"/>
    <mergeCell ref="H26:H27"/>
    <mergeCell ref="D8:E8"/>
    <mergeCell ref="F8:G8"/>
    <mergeCell ref="H8:I8"/>
    <mergeCell ref="J8:K8"/>
    <mergeCell ref="J9:K9"/>
  </mergeCells>
  <pageMargins left="0.70866141732283472" right="0.70866141732283472" top="0.74803149606299213" bottom="0.74803149606299213" header="0.31496062992125984" footer="0.31496062992125984"/>
  <pageSetup paperSize="8" scale="67" fitToHeight="0" orientation="portrait" r:id="rId1"/>
  <headerFooter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4828F-90C0-43E7-9608-5219F3B1A1FF}">
  <sheetPr codeName="Blad2">
    <pageSetUpPr fitToPage="1"/>
  </sheetPr>
  <dimension ref="A1:M54"/>
  <sheetViews>
    <sheetView showGridLines="0" tabSelected="1" topLeftCell="A4" zoomScaleNormal="100" workbookViewId="0">
      <selection activeCell="C26" sqref="C26"/>
    </sheetView>
  </sheetViews>
  <sheetFormatPr defaultColWidth="9.1796875" defaultRowHeight="14.5" x14ac:dyDescent="0.35"/>
  <cols>
    <col min="1" max="1" width="32.453125" style="4" customWidth="1"/>
    <col min="2" max="2" width="20.1796875" style="4" customWidth="1"/>
    <col min="3" max="3" width="13.7265625" style="4" customWidth="1"/>
    <col min="4" max="4" width="13.7265625" style="58" customWidth="1"/>
    <col min="5" max="5" width="13.7265625" style="30" customWidth="1"/>
    <col min="6" max="6" width="13.7265625" style="4" customWidth="1"/>
    <col min="7" max="7" width="13.7265625" style="30" customWidth="1"/>
    <col min="8" max="8" width="13.7265625" style="4" customWidth="1"/>
    <col min="9" max="9" width="13.7265625" style="30" customWidth="1"/>
    <col min="10" max="11" width="13.7265625" style="4" customWidth="1"/>
    <col min="12" max="12" width="18" style="4" customWidth="1"/>
    <col min="13" max="16384" width="9.1796875" style="4"/>
  </cols>
  <sheetData>
    <row r="1" spans="1:13" s="2" customFormat="1" ht="19" thickBot="1" x14ac:dyDescent="0.5">
      <c r="A1" s="1" t="s">
        <v>51</v>
      </c>
      <c r="F1" s="3"/>
    </row>
    <row r="2" spans="1:13" s="2" customFormat="1" ht="18.5" x14ac:dyDescent="0.45">
      <c r="A2" s="1" t="s">
        <v>45</v>
      </c>
      <c r="F2" s="3"/>
      <c r="I2" s="106" t="s">
        <v>14</v>
      </c>
      <c r="J2" s="107"/>
      <c r="K2" s="110">
        <f>L25</f>
        <v>0</v>
      </c>
      <c r="L2" s="111"/>
    </row>
    <row r="3" spans="1:13" s="2" customFormat="1" ht="15" customHeight="1" x14ac:dyDescent="0.35">
      <c r="F3" s="3"/>
      <c r="I3" s="108"/>
      <c r="J3" s="109"/>
      <c r="K3" s="112"/>
      <c r="L3" s="113"/>
    </row>
    <row r="4" spans="1:13" s="2" customFormat="1" ht="15" customHeight="1" x14ac:dyDescent="0.35">
      <c r="F4" s="3"/>
      <c r="I4" s="108" t="s">
        <v>12</v>
      </c>
      <c r="J4" s="109"/>
      <c r="K4" s="116">
        <f>L26</f>
        <v>30000</v>
      </c>
      <c r="L4" s="117"/>
    </row>
    <row r="5" spans="1:13" s="2" customFormat="1" ht="15.75" customHeight="1" thickBot="1" x14ac:dyDescent="0.4">
      <c r="A5" s="2" t="s">
        <v>13</v>
      </c>
      <c r="B5" s="125"/>
      <c r="C5" s="125"/>
      <c r="D5" s="125"/>
      <c r="E5" s="125"/>
      <c r="F5" s="125"/>
      <c r="I5" s="114"/>
      <c r="J5" s="115"/>
      <c r="K5" s="118"/>
      <c r="L5" s="119"/>
    </row>
    <row r="6" spans="1:13" s="2" customFormat="1" ht="15" thickBot="1" x14ac:dyDescent="0.4">
      <c r="F6" s="3"/>
    </row>
    <row r="7" spans="1:13" s="77" customFormat="1" ht="60" customHeight="1" thickBot="1" x14ac:dyDescent="0.4">
      <c r="A7" s="81" t="s">
        <v>16</v>
      </c>
      <c r="B7" s="80"/>
      <c r="C7" s="80"/>
      <c r="D7" s="90" t="s">
        <v>46</v>
      </c>
      <c r="E7" s="91"/>
      <c r="F7" s="91" t="s">
        <v>47</v>
      </c>
      <c r="G7" s="91"/>
      <c r="H7" s="91" t="s">
        <v>48</v>
      </c>
      <c r="I7" s="91"/>
      <c r="J7" s="92" t="s">
        <v>49</v>
      </c>
      <c r="K7" s="93"/>
      <c r="L7" s="82"/>
    </row>
    <row r="8" spans="1:13" ht="29.5" thickBot="1" x14ac:dyDescent="0.4">
      <c r="A8" s="5" t="s">
        <v>10</v>
      </c>
      <c r="B8" s="7" t="s">
        <v>9</v>
      </c>
      <c r="C8" s="6" t="s">
        <v>17</v>
      </c>
      <c r="D8" s="32" t="s">
        <v>41</v>
      </c>
      <c r="E8" s="8" t="s">
        <v>42</v>
      </c>
      <c r="F8" s="78" t="s">
        <v>41</v>
      </c>
      <c r="G8" s="8" t="s">
        <v>42</v>
      </c>
      <c r="H8" s="78" t="s">
        <v>41</v>
      </c>
      <c r="I8" s="8" t="s">
        <v>43</v>
      </c>
      <c r="J8" s="94" t="s">
        <v>44</v>
      </c>
      <c r="K8" s="95"/>
      <c r="L8" s="79" t="s">
        <v>11</v>
      </c>
    </row>
    <row r="9" spans="1:13" ht="15" customHeight="1" x14ac:dyDescent="0.35">
      <c r="A9" s="33" t="s">
        <v>24</v>
      </c>
      <c r="B9" s="34" t="s">
        <v>0</v>
      </c>
      <c r="C9" s="9">
        <v>10</v>
      </c>
      <c r="D9" s="84">
        <f>$C9*E9</f>
        <v>0</v>
      </c>
      <c r="E9" s="59"/>
      <c r="F9" s="84">
        <f>$C9*G9</f>
        <v>0</v>
      </c>
      <c r="G9" s="59"/>
      <c r="H9" s="84">
        <f t="shared" ref="H9:H23" si="0">$C9*I9</f>
        <v>0</v>
      </c>
      <c r="I9" s="59"/>
      <c r="J9" s="96" t="s">
        <v>15</v>
      </c>
      <c r="K9" s="97"/>
      <c r="L9" s="102"/>
    </row>
    <row r="10" spans="1:13" ht="15" customHeight="1" x14ac:dyDescent="0.35">
      <c r="A10" s="35" t="s">
        <v>25</v>
      </c>
      <c r="B10" s="36" t="s">
        <v>1</v>
      </c>
      <c r="C10" s="37">
        <v>10</v>
      </c>
      <c r="D10" s="85">
        <f t="shared" ref="D10:D23" si="1">$C10*E10</f>
        <v>0</v>
      </c>
      <c r="E10" s="62"/>
      <c r="F10" s="85">
        <f t="shared" ref="F10:F23" si="2">$C10*G10</f>
        <v>0</v>
      </c>
      <c r="G10" s="62"/>
      <c r="H10" s="85">
        <f t="shared" si="0"/>
        <v>0</v>
      </c>
      <c r="I10" s="62"/>
      <c r="J10" s="98"/>
      <c r="K10" s="99"/>
      <c r="L10" s="103"/>
    </row>
    <row r="11" spans="1:13" ht="15" customHeight="1" x14ac:dyDescent="0.35">
      <c r="A11" s="39" t="s">
        <v>22</v>
      </c>
      <c r="B11" s="40" t="s">
        <v>23</v>
      </c>
      <c r="C11" s="41">
        <v>7</v>
      </c>
      <c r="D11" s="86">
        <f t="shared" si="1"/>
        <v>0</v>
      </c>
      <c r="E11" s="63"/>
      <c r="F11" s="86">
        <f t="shared" si="2"/>
        <v>0</v>
      </c>
      <c r="G11" s="63"/>
      <c r="H11" s="86">
        <f t="shared" si="0"/>
        <v>0</v>
      </c>
      <c r="I11" s="63"/>
      <c r="J11" s="98"/>
      <c r="K11" s="99"/>
      <c r="L11" s="103"/>
      <c r="M11" s="14"/>
    </row>
    <row r="12" spans="1:13" ht="15" customHeight="1" x14ac:dyDescent="0.35">
      <c r="A12" s="43" t="s">
        <v>6</v>
      </c>
      <c r="B12" s="44" t="s">
        <v>2</v>
      </c>
      <c r="C12" s="45">
        <v>5.5</v>
      </c>
      <c r="D12" s="87">
        <f t="shared" si="1"/>
        <v>0</v>
      </c>
      <c r="E12" s="64"/>
      <c r="F12" s="87">
        <f t="shared" si="2"/>
        <v>0</v>
      </c>
      <c r="G12" s="64"/>
      <c r="H12" s="87">
        <f t="shared" si="0"/>
        <v>0</v>
      </c>
      <c r="I12" s="64"/>
      <c r="J12" s="98"/>
      <c r="K12" s="99"/>
      <c r="L12" s="103"/>
      <c r="M12" s="14"/>
    </row>
    <row r="13" spans="1:13" ht="15" customHeight="1" x14ac:dyDescent="0.35">
      <c r="A13" s="35" t="s">
        <v>7</v>
      </c>
      <c r="B13" s="47" t="s">
        <v>3</v>
      </c>
      <c r="C13" s="11">
        <v>4.5</v>
      </c>
      <c r="D13" s="88">
        <f t="shared" si="1"/>
        <v>0</v>
      </c>
      <c r="E13" s="60"/>
      <c r="F13" s="88">
        <f t="shared" si="2"/>
        <v>0</v>
      </c>
      <c r="G13" s="60"/>
      <c r="H13" s="88">
        <f t="shared" si="0"/>
        <v>0</v>
      </c>
      <c r="I13" s="60"/>
      <c r="J13" s="98"/>
      <c r="K13" s="99"/>
      <c r="L13" s="103"/>
    </row>
    <row r="14" spans="1:13" ht="15" customHeight="1" x14ac:dyDescent="0.35">
      <c r="A14" s="35"/>
      <c r="B14" s="47" t="s">
        <v>21</v>
      </c>
      <c r="C14" s="11">
        <v>4.5</v>
      </c>
      <c r="D14" s="88">
        <f t="shared" si="1"/>
        <v>0</v>
      </c>
      <c r="E14" s="60"/>
      <c r="F14" s="88">
        <f t="shared" si="2"/>
        <v>0</v>
      </c>
      <c r="G14" s="60"/>
      <c r="H14" s="88">
        <f t="shared" si="0"/>
        <v>0</v>
      </c>
      <c r="I14" s="60"/>
      <c r="J14" s="98"/>
      <c r="K14" s="99"/>
      <c r="L14" s="103"/>
    </row>
    <row r="15" spans="1:13" ht="15" customHeight="1" x14ac:dyDescent="0.35">
      <c r="A15" s="48"/>
      <c r="B15" s="49" t="s">
        <v>4</v>
      </c>
      <c r="C15" s="50">
        <v>4</v>
      </c>
      <c r="D15" s="85">
        <f t="shared" si="1"/>
        <v>0</v>
      </c>
      <c r="E15" s="65"/>
      <c r="F15" s="85">
        <f t="shared" si="2"/>
        <v>0</v>
      </c>
      <c r="G15" s="65"/>
      <c r="H15" s="85">
        <f t="shared" si="0"/>
        <v>0</v>
      </c>
      <c r="I15" s="65"/>
      <c r="J15" s="98"/>
      <c r="K15" s="99"/>
      <c r="L15" s="103"/>
    </row>
    <row r="16" spans="1:13" ht="15" customHeight="1" x14ac:dyDescent="0.35">
      <c r="A16" s="43" t="s">
        <v>6</v>
      </c>
      <c r="B16" s="44" t="s">
        <v>2</v>
      </c>
      <c r="C16" s="45">
        <v>3.5</v>
      </c>
      <c r="D16" s="87">
        <f t="shared" si="1"/>
        <v>0</v>
      </c>
      <c r="E16" s="64"/>
      <c r="F16" s="87">
        <f t="shared" si="2"/>
        <v>0</v>
      </c>
      <c r="G16" s="64"/>
      <c r="H16" s="87">
        <f t="shared" si="0"/>
        <v>0</v>
      </c>
      <c r="I16" s="64"/>
      <c r="J16" s="98"/>
      <c r="K16" s="99"/>
      <c r="L16" s="103"/>
    </row>
    <row r="17" spans="1:12" ht="15" customHeight="1" x14ac:dyDescent="0.35">
      <c r="A17" s="35" t="s">
        <v>8</v>
      </c>
      <c r="B17" s="47" t="s">
        <v>3</v>
      </c>
      <c r="C17" s="11">
        <v>2.5</v>
      </c>
      <c r="D17" s="88">
        <f t="shared" si="1"/>
        <v>0</v>
      </c>
      <c r="E17" s="60"/>
      <c r="F17" s="88">
        <f t="shared" si="2"/>
        <v>0</v>
      </c>
      <c r="G17" s="60"/>
      <c r="H17" s="88">
        <f t="shared" si="0"/>
        <v>0</v>
      </c>
      <c r="I17" s="60"/>
      <c r="J17" s="98"/>
      <c r="K17" s="99"/>
      <c r="L17" s="103"/>
    </row>
    <row r="18" spans="1:12" ht="15" customHeight="1" x14ac:dyDescent="0.35">
      <c r="A18" s="35"/>
      <c r="B18" s="47" t="s">
        <v>21</v>
      </c>
      <c r="C18" s="11">
        <v>2.5</v>
      </c>
      <c r="D18" s="88">
        <f t="shared" si="1"/>
        <v>0</v>
      </c>
      <c r="E18" s="60"/>
      <c r="F18" s="88">
        <f t="shared" si="2"/>
        <v>0</v>
      </c>
      <c r="G18" s="60"/>
      <c r="H18" s="88">
        <f t="shared" si="0"/>
        <v>0</v>
      </c>
      <c r="I18" s="60"/>
      <c r="J18" s="98"/>
      <c r="K18" s="99"/>
      <c r="L18" s="103"/>
    </row>
    <row r="19" spans="1:12" ht="15" customHeight="1" x14ac:dyDescent="0.35">
      <c r="A19" s="48"/>
      <c r="B19" s="49" t="s">
        <v>4</v>
      </c>
      <c r="C19" s="50">
        <v>2</v>
      </c>
      <c r="D19" s="85">
        <f t="shared" si="1"/>
        <v>0</v>
      </c>
      <c r="E19" s="65"/>
      <c r="F19" s="85">
        <f t="shared" si="2"/>
        <v>0</v>
      </c>
      <c r="G19" s="65"/>
      <c r="H19" s="85">
        <f t="shared" si="0"/>
        <v>0</v>
      </c>
      <c r="I19" s="65"/>
      <c r="J19" s="98"/>
      <c r="K19" s="99"/>
      <c r="L19" s="103"/>
    </row>
    <row r="20" spans="1:12" ht="15" customHeight="1" x14ac:dyDescent="0.35">
      <c r="A20" s="35" t="s">
        <v>5</v>
      </c>
      <c r="B20" s="52" t="s">
        <v>2</v>
      </c>
      <c r="C20" s="53">
        <v>2</v>
      </c>
      <c r="D20" s="87">
        <f t="shared" si="1"/>
        <v>0</v>
      </c>
      <c r="E20" s="83"/>
      <c r="F20" s="87">
        <f t="shared" si="2"/>
        <v>0</v>
      </c>
      <c r="G20" s="83"/>
      <c r="H20" s="87">
        <f t="shared" si="0"/>
        <v>0</v>
      </c>
      <c r="I20" s="83"/>
      <c r="J20" s="98"/>
      <c r="K20" s="99"/>
      <c r="L20" s="103"/>
    </row>
    <row r="21" spans="1:12" ht="15" customHeight="1" x14ac:dyDescent="0.35">
      <c r="A21" s="35"/>
      <c r="B21" s="47" t="s">
        <v>3</v>
      </c>
      <c r="C21" s="11">
        <v>0.5</v>
      </c>
      <c r="D21" s="88">
        <f t="shared" si="1"/>
        <v>0</v>
      </c>
      <c r="E21" s="60"/>
      <c r="F21" s="88">
        <f t="shared" si="2"/>
        <v>0</v>
      </c>
      <c r="G21" s="60"/>
      <c r="H21" s="88">
        <f t="shared" si="0"/>
        <v>0</v>
      </c>
      <c r="I21" s="60"/>
      <c r="J21" s="98"/>
      <c r="K21" s="99"/>
      <c r="L21" s="103"/>
    </row>
    <row r="22" spans="1:12" ht="15" customHeight="1" x14ac:dyDescent="0.35">
      <c r="A22" s="35"/>
      <c r="B22" s="47" t="s">
        <v>21</v>
      </c>
      <c r="C22" s="11">
        <v>0.5</v>
      </c>
      <c r="D22" s="88">
        <f t="shared" si="1"/>
        <v>0</v>
      </c>
      <c r="E22" s="60"/>
      <c r="F22" s="88">
        <f t="shared" si="2"/>
        <v>0</v>
      </c>
      <c r="G22" s="60"/>
      <c r="H22" s="88">
        <f t="shared" si="0"/>
        <v>0</v>
      </c>
      <c r="I22" s="60"/>
      <c r="J22" s="98"/>
      <c r="K22" s="99"/>
      <c r="L22" s="103"/>
    </row>
    <row r="23" spans="1:12" ht="15" customHeight="1" thickBot="1" x14ac:dyDescent="0.4">
      <c r="A23" s="55"/>
      <c r="B23" s="36" t="s">
        <v>4</v>
      </c>
      <c r="C23" s="37">
        <v>0</v>
      </c>
      <c r="D23" s="89">
        <f t="shared" si="1"/>
        <v>0</v>
      </c>
      <c r="E23" s="61"/>
      <c r="F23" s="89">
        <f t="shared" si="2"/>
        <v>0</v>
      </c>
      <c r="G23" s="61"/>
      <c r="H23" s="89">
        <f t="shared" si="0"/>
        <v>0</v>
      </c>
      <c r="I23" s="61"/>
      <c r="J23" s="98"/>
      <c r="K23" s="99"/>
      <c r="L23" s="103"/>
    </row>
    <row r="24" spans="1:12" x14ac:dyDescent="0.35">
      <c r="A24" s="15"/>
      <c r="B24" s="16"/>
      <c r="C24" s="17" t="s">
        <v>18</v>
      </c>
      <c r="D24" s="56">
        <f t="shared" ref="D24:I24" si="3">SUM(D9:D23)</f>
        <v>0</v>
      </c>
      <c r="E24" s="19">
        <f t="shared" si="3"/>
        <v>0</v>
      </c>
      <c r="F24" s="18">
        <f t="shared" si="3"/>
        <v>0</v>
      </c>
      <c r="G24" s="19">
        <f t="shared" si="3"/>
        <v>0</v>
      </c>
      <c r="H24" s="18">
        <f t="shared" si="3"/>
        <v>0</v>
      </c>
      <c r="I24" s="19">
        <f t="shared" si="3"/>
        <v>0</v>
      </c>
      <c r="J24" s="98"/>
      <c r="K24" s="99"/>
      <c r="L24" s="103"/>
    </row>
    <row r="25" spans="1:12" s="24" customFormat="1" ht="21" customHeight="1" x14ac:dyDescent="0.5">
      <c r="A25" s="20"/>
      <c r="B25" s="57"/>
      <c r="C25" s="21" t="s">
        <v>19</v>
      </c>
      <c r="D25" s="104"/>
      <c r="E25" s="22">
        <f>IFERROR(((D24/E24)/10)*E26,0)</f>
        <v>0</v>
      </c>
      <c r="F25" s="104"/>
      <c r="G25" s="22">
        <f>IFERROR(((F24/G24)/10)*G26,0)</f>
        <v>0</v>
      </c>
      <c r="H25" s="104"/>
      <c r="I25" s="22">
        <f>IFERROR(((H24/I24)/10)*I26,0)</f>
        <v>0</v>
      </c>
      <c r="J25" s="98"/>
      <c r="K25" s="99"/>
      <c r="L25" s="23">
        <f>SUM(D25:K25)</f>
        <v>0</v>
      </c>
    </row>
    <row r="26" spans="1:12" s="24" customFormat="1" ht="21" customHeight="1" thickBot="1" x14ac:dyDescent="0.55000000000000004">
      <c r="A26" s="25"/>
      <c r="B26" s="26"/>
      <c r="C26" s="27" t="s">
        <v>20</v>
      </c>
      <c r="D26" s="105"/>
      <c r="E26" s="28">
        <f>$L$26/3</f>
        <v>10000</v>
      </c>
      <c r="F26" s="105"/>
      <c r="G26" s="28">
        <f>$L$26/3</f>
        <v>10000</v>
      </c>
      <c r="H26" s="105"/>
      <c r="I26" s="28">
        <f>$L$26/3</f>
        <v>10000</v>
      </c>
      <c r="J26" s="100"/>
      <c r="K26" s="101"/>
      <c r="L26" s="29">
        <v>30000</v>
      </c>
    </row>
    <row r="27" spans="1:12" s="24" customFormat="1" ht="21" x14ac:dyDescent="0.5">
      <c r="A27" s="71"/>
      <c r="B27" s="72"/>
      <c r="C27" s="73"/>
      <c r="D27" s="74"/>
      <c r="E27" s="75"/>
      <c r="F27" s="74"/>
      <c r="G27" s="75"/>
      <c r="H27" s="74"/>
      <c r="I27" s="75"/>
      <c r="J27" s="74"/>
      <c r="K27" s="75"/>
      <c r="L27" s="76"/>
    </row>
    <row r="28" spans="1:12" s="24" customFormat="1" ht="21" x14ac:dyDescent="0.5">
      <c r="A28" s="71"/>
      <c r="B28" s="72"/>
      <c r="C28" s="73"/>
      <c r="D28" s="74"/>
      <c r="E28" s="75"/>
      <c r="F28" s="74"/>
      <c r="G28" s="75"/>
      <c r="H28" s="74"/>
      <c r="I28" s="75"/>
      <c r="J28" s="75"/>
      <c r="K28" s="75"/>
      <c r="L28" s="76"/>
    </row>
    <row r="29" spans="1:12" x14ac:dyDescent="0.35">
      <c r="B29" s="121"/>
      <c r="C29" s="121"/>
      <c r="D29" s="121"/>
      <c r="E29" s="121"/>
      <c r="F29" s="121"/>
      <c r="G29" s="121"/>
      <c r="J29" s="30"/>
      <c r="K29" s="30"/>
    </row>
    <row r="30" spans="1:12" x14ac:dyDescent="0.35">
      <c r="A30" s="66" t="s">
        <v>39</v>
      </c>
      <c r="B30" s="122"/>
      <c r="C30" s="122"/>
      <c r="D30" s="122"/>
      <c r="E30" s="122"/>
      <c r="F30" s="122"/>
      <c r="G30" s="122"/>
      <c r="I30" s="4"/>
    </row>
    <row r="31" spans="1:12" x14ac:dyDescent="0.35">
      <c r="A31" s="66"/>
      <c r="B31" s="124"/>
      <c r="C31" s="124"/>
      <c r="D31" s="124"/>
      <c r="E31" s="124"/>
      <c r="F31" s="124"/>
      <c r="G31" s="124"/>
      <c r="I31" s="4"/>
    </row>
    <row r="32" spans="1:12" x14ac:dyDescent="0.35">
      <c r="A32" s="66" t="s">
        <v>32</v>
      </c>
      <c r="B32" s="122"/>
      <c r="C32" s="122"/>
      <c r="D32" s="122"/>
      <c r="E32" s="122"/>
      <c r="F32" s="122"/>
      <c r="G32" s="122"/>
      <c r="I32" s="4"/>
    </row>
    <row r="33" spans="1:9" x14ac:dyDescent="0.35">
      <c r="A33" s="66"/>
      <c r="B33" s="121"/>
      <c r="C33" s="121"/>
      <c r="D33" s="121"/>
      <c r="E33" s="121"/>
      <c r="F33" s="121"/>
      <c r="G33" s="121"/>
      <c r="I33" s="4"/>
    </row>
    <row r="34" spans="1:9" x14ac:dyDescent="0.35">
      <c r="A34" s="66" t="s">
        <v>33</v>
      </c>
      <c r="B34" s="122"/>
      <c r="C34" s="122"/>
      <c r="D34" s="122"/>
      <c r="E34" s="122"/>
      <c r="F34" s="122"/>
      <c r="G34" s="122"/>
      <c r="I34" s="4"/>
    </row>
    <row r="35" spans="1:9" x14ac:dyDescent="0.35">
      <c r="A35" s="66"/>
      <c r="B35" s="67"/>
      <c r="C35" s="67"/>
      <c r="D35" s="67"/>
      <c r="E35" s="67"/>
      <c r="F35" s="67"/>
      <c r="G35" s="67"/>
      <c r="I35" s="4"/>
    </row>
    <row r="36" spans="1:9" x14ac:dyDescent="0.35">
      <c r="A36" s="68" t="s">
        <v>26</v>
      </c>
      <c r="B36" s="2"/>
    </row>
    <row r="37" spans="1:9" x14ac:dyDescent="0.35">
      <c r="A37" s="69" t="s">
        <v>27</v>
      </c>
      <c r="B37" s="2"/>
    </row>
    <row r="38" spans="1:9" x14ac:dyDescent="0.35">
      <c r="A38" s="69" t="s">
        <v>28</v>
      </c>
      <c r="B38" s="2"/>
    </row>
    <row r="39" spans="1:9" x14ac:dyDescent="0.35">
      <c r="A39" s="69" t="s">
        <v>29</v>
      </c>
      <c r="B39" s="2"/>
    </row>
    <row r="40" spans="1:9" x14ac:dyDescent="0.35">
      <c r="A40" s="69"/>
      <c r="B40" s="121"/>
      <c r="C40" s="121"/>
      <c r="D40" s="121"/>
      <c r="E40" s="121"/>
      <c r="F40" s="121"/>
      <c r="G40" s="121"/>
    </row>
    <row r="41" spans="1:9" x14ac:dyDescent="0.35">
      <c r="A41" s="69" t="s">
        <v>34</v>
      </c>
      <c r="B41" s="122"/>
      <c r="C41" s="122"/>
      <c r="D41" s="122"/>
      <c r="E41" s="122"/>
      <c r="F41" s="122"/>
      <c r="G41" s="122"/>
    </row>
    <row r="42" spans="1:9" x14ac:dyDescent="0.35">
      <c r="A42" s="69"/>
      <c r="B42" s="121"/>
      <c r="C42" s="121"/>
      <c r="D42" s="121"/>
      <c r="E42" s="121"/>
      <c r="F42" s="121"/>
      <c r="G42" s="121"/>
    </row>
    <row r="43" spans="1:9" x14ac:dyDescent="0.35">
      <c r="A43" s="69" t="s">
        <v>35</v>
      </c>
      <c r="B43" s="122"/>
      <c r="C43" s="122"/>
      <c r="D43" s="122"/>
      <c r="E43" s="122"/>
      <c r="F43" s="122"/>
      <c r="G43" s="122"/>
    </row>
    <row r="44" spans="1:9" x14ac:dyDescent="0.35">
      <c r="A44" s="69"/>
      <c r="B44" s="67"/>
      <c r="C44" s="67"/>
      <c r="D44" s="67"/>
      <c r="E44" s="67"/>
      <c r="F44" s="67"/>
      <c r="G44" s="67"/>
    </row>
    <row r="45" spans="1:9" x14ac:dyDescent="0.35">
      <c r="A45" s="69"/>
      <c r="B45" s="123"/>
      <c r="C45" s="123"/>
      <c r="D45" s="123"/>
      <c r="E45" s="123"/>
      <c r="F45" s="123"/>
      <c r="G45" s="123"/>
    </row>
    <row r="46" spans="1:9" x14ac:dyDescent="0.35">
      <c r="A46" s="69"/>
      <c r="B46" s="123"/>
      <c r="C46" s="123"/>
      <c r="D46" s="123"/>
      <c r="E46" s="123"/>
      <c r="F46" s="123"/>
      <c r="G46" s="123"/>
    </row>
    <row r="47" spans="1:9" x14ac:dyDescent="0.35">
      <c r="A47" s="69" t="s">
        <v>36</v>
      </c>
      <c r="B47" s="122"/>
      <c r="C47" s="122"/>
      <c r="D47" s="122"/>
      <c r="E47" s="122"/>
      <c r="F47" s="122"/>
      <c r="G47" s="122"/>
    </row>
    <row r="48" spans="1:9" x14ac:dyDescent="0.35">
      <c r="A48" s="69"/>
      <c r="B48" s="121"/>
      <c r="C48" s="121"/>
      <c r="D48" s="121"/>
      <c r="E48" s="121"/>
      <c r="F48" s="121"/>
      <c r="G48" s="121"/>
    </row>
    <row r="49" spans="1:7" x14ac:dyDescent="0.35">
      <c r="A49" s="69" t="s">
        <v>37</v>
      </c>
      <c r="B49" s="122"/>
      <c r="C49" s="122"/>
      <c r="D49" s="122"/>
      <c r="E49" s="122"/>
      <c r="F49" s="122"/>
      <c r="G49" s="122"/>
    </row>
    <row r="50" spans="1:7" x14ac:dyDescent="0.35">
      <c r="A50" s="69"/>
      <c r="B50" s="121"/>
      <c r="C50" s="121"/>
      <c r="D50" s="121"/>
      <c r="E50" s="121"/>
      <c r="F50" s="121"/>
      <c r="G50" s="121"/>
    </row>
    <row r="51" spans="1:7" x14ac:dyDescent="0.35">
      <c r="A51" s="69" t="s">
        <v>38</v>
      </c>
      <c r="B51" s="122"/>
      <c r="C51" s="122"/>
      <c r="D51" s="122"/>
      <c r="E51" s="122"/>
      <c r="F51" s="122"/>
      <c r="G51" s="122"/>
    </row>
    <row r="52" spans="1:7" x14ac:dyDescent="0.35">
      <c r="A52" s="70"/>
      <c r="B52" s="2"/>
    </row>
    <row r="53" spans="1:7" x14ac:dyDescent="0.35">
      <c r="A53" s="68" t="s">
        <v>30</v>
      </c>
      <c r="B53" s="2"/>
    </row>
    <row r="54" spans="1:7" x14ac:dyDescent="0.35">
      <c r="A54" s="68" t="s">
        <v>31</v>
      </c>
      <c r="B54" s="2"/>
    </row>
  </sheetData>
  <sheetProtection selectLockedCells="1"/>
  <mergeCells count="23">
    <mergeCell ref="J8:K8"/>
    <mergeCell ref="J9:K26"/>
    <mergeCell ref="K2:L3"/>
    <mergeCell ref="B5:F5"/>
    <mergeCell ref="K4:L5"/>
    <mergeCell ref="L9:L24"/>
    <mergeCell ref="D25:D26"/>
    <mergeCell ref="F25:F26"/>
    <mergeCell ref="H25:H26"/>
    <mergeCell ref="J7:K7"/>
    <mergeCell ref="D7:E7"/>
    <mergeCell ref="F7:G7"/>
    <mergeCell ref="H7:I7"/>
    <mergeCell ref="I2:J3"/>
    <mergeCell ref="I4:J5"/>
    <mergeCell ref="B42:G43"/>
    <mergeCell ref="B48:G49"/>
    <mergeCell ref="B50:G51"/>
    <mergeCell ref="B45:G47"/>
    <mergeCell ref="B29:G30"/>
    <mergeCell ref="B31:G32"/>
    <mergeCell ref="B33:G34"/>
    <mergeCell ref="B40:G41"/>
  </mergeCells>
  <phoneticPr fontId="16" type="noConversion"/>
  <pageMargins left="0.70866141732283472" right="0.70866141732283472" top="0.74803149606299213" bottom="0.74803149606299213" header="0.31496062992125984" footer="0.31496062992125984"/>
  <pageSetup paperSize="8" scale="67" fitToHeight="0" orientation="portrait" r:id="rId1"/>
  <headerFoot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voorbeeldberekening</vt:lpstr>
      <vt:lpstr>invulblad</vt:lpstr>
    </vt:vector>
  </TitlesOfParts>
  <Company>Gemeente Eindhoven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 Drijvers</dc:creator>
  <cp:lastModifiedBy>Marc Jannis</cp:lastModifiedBy>
  <cp:lastPrinted>2021-06-23T20:32:17Z</cp:lastPrinted>
  <dcterms:created xsi:type="dcterms:W3CDTF">2019-04-19T06:35:46Z</dcterms:created>
  <dcterms:modified xsi:type="dcterms:W3CDTF">2021-07-27T14:40:46Z</dcterms:modified>
</cp:coreProperties>
</file>